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7FC05FF9-82F1-4E32-808F-BE0D05E1C295}" xr6:coauthVersionLast="47" xr6:coauthVersionMax="47" xr10:uidLastSave="{00000000-0000-0000-0000-000000000000}"/>
  <bookViews>
    <workbookView xWindow="-120" yWindow="-120" windowWidth="29040" windowHeight="17520" xr2:uid="{2CDA41B7-0E96-4FF5-A81A-11A8F0F70841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<sst xmlns="http://schemas.openxmlformats.org/spreadsheetml/2006/main" count="474" uniqueCount="360">
  <si>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Asistenta pt persoane varstnice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</si>
  <si>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</si>
  <si>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</si>
  <si>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</si>
  <si>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</si>
  <si>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</si>
  <si>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</si>
  <si>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</si>
  <si>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</si>
  <si>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</si>
  <si>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</si>
  <si>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</si>
  <si>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</si>
  <si>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</si>
  <si>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</si>
  <si>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</si>
  <si>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</si>
  <si>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</si>
  <si>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</si>
  <si>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</si>
  <si>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</si>
  <si>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</si>
  <si>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</si>
  <si>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</si>
  <si>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</si>
  <si>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</si>
  <si>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</si>
  <si>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</si>
  <si>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</si>
  <si>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</si>
  <si>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</si>
  <si>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</si>
  <si>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</si>
  <si>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</si>
  <si>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</si>
  <si>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</si>
  <si>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</si>
  <si>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</si>
  <si>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</si>
  <si>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</si>
  <si>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</si>
  <si>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</si>
  <si>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</si>
  <si>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</si>
  <si>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</si>
  <si>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</si>
  <si>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</si>
  <si>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</si>
  <si>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</si>
  <si>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</si>
  <si>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</si>
  <si>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</si>
  <si>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</si>
  <si>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</si>
  <si>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</si>
  <si>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</si>
  <si>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</si>
  <si>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</si>
  <si>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</si>
  <si>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</si>
  <si>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</si>
  <si>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</si>
  <si>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</si>
  <si>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</si>
  <si>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</si>
  <si>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</si>
  <si>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</si>
  <si>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</si>
  <si>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</si>
  <si>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</si>
  <si>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</si>
  <si>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</si>
  <si>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</si>
  <si>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</si>
  <si>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</si>
  <si>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</si>
  <si>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</si>
  <si>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</si>
  <si>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</si>
  <si>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</si>
  <si>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</si>
  <si>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</si>
  <si>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</si>
  <si>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</si>
  <si>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</si>
  <si>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</si>
  <si>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</si>
  <si>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</si>
  <si>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</si>
  <si>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</si>
  <si>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</si>
  <si>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</si>
  <si>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</si>
  <si>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</si>
  <si>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</si>
  <si>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</si>
  <si>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</si>
  <si>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</si>
  <si>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</si>
  <si>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</si>
  <si>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</si>
  <si>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</si>
  <si>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</si>
  <si>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</si>
  <si>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</si>
  <si>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</si>
  <si>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</si>
  <si>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</si>
  <si>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</si>
  <si>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</si>
  <si>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</si>
  <si>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</si>
  <si>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</si>
  <si>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</si>
  <si>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</si>
  <si>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</si>
  <si>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</si>
  <si>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</si>
  <si>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</si>
  <si>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</si>
  <si>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</si>
  <si>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</si>
  <si>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</si>
  <si>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</si>
  <si>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</si>
  <si>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</si>
  <si>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</si>
  <si>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</si>
  <si>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</si>
  <si>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</si>
  <si>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</si>
  <si>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</si>
  <si>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</si>
  <si>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</si>
  <si>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</si>
  <si>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</si>
  <si>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</si>
  <si>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</si>
  <si>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</si>
  <si>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</si>
  <si>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</si>
  <si>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</si>
  <si>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</si>
  <si>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</si>
  <si>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</si>
  <si>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</si>
  <si>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</si>
  <si>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</si>
  <si>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</si>
  <si>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</si>
  <si>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</si>
  <si>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</si>
  <si>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</si>
  <si>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</si>
  <si>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</si>
  <si>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</si>
  <si>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</si>
  <si>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</si>
  <si>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</si>
  <si>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</si>
  <si>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</si>
  <si>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</si>
  <si>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</si>
  <si>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</si>
  <si>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</si>
  <si>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</si>
  <si>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</si>
  <si>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</si>
  <si>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</si>
  <si>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</si>
  <si>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</si>
  <si>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</si>
  <si>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</si>
  <si>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</si>
  <si>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</si>
  <si>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</si>
  <si>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</si>
  <si>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</si>
  <si>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</si>
  <si>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</si>
  <si>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</si>
  <si>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</si>
  <si>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</si>
  <si>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</si>
  <si>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</si>
  <si>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</si>
  <si>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</si>
  <si>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</si>
  <si>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</si>
  <si>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</si>
  <si>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</si>
  <si>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</si>
  <si>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</si>
  <si>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</si>
  <si>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</si>
  <si>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</si>
  <si>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</si>
  <si>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</si>
  <si>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</si>
  <si>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</si>
  <si>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</si>
  <si>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</si>
  <si>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</si>
  <si>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</si>
  <si>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</si>
  <si>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</si>
  <si>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</si>
  <si>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</si>
  <si>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</si>
  <si>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</si>
  <si>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</si>
  <si>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</si>
  <si>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</si>
  <si>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</si>
  <si>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</si>
  <si>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</si>
  <si>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</si>
  <si>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</si>
  <si>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</si>
  <si>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</si>
  <si>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</si>
  <si>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</si>
  <si>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</si>
  <si>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</si>
  <si>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</si>
  <si>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</si>
  <si>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</si>
  <si>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</si>
  <si>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</si>
  <si>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</si>
  <si>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</si>
  <si>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</si>
  <si>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</si>
  <si>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</si>
  <si>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</si>
  <si>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</si>
  <si>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</si>
  <si>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</si>
  <si>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</si>
  <si>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</si>
  <si>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</si>
  <si>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</si>
  <si>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</si>
  <si>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</si>
  <si>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</si>
  <si>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</si>
  <si>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</si>
  <si>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</si>
  <si>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</si>
  <si>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</si>
  <si>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</si>
  <si>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</si>
  <si>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</si>
  <si>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</si>
  <si>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</si>
  <si>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</si>
  <si>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</si>
  <si>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</si>
  <si>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</si>
  <si>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</si>
  <si>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</si>
  <si>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</si>
  <si>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</si>
  <si>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</si>
  <si>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</si>
  <si>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</si>
  <si>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</si>
  <si>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</si>
  <si>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</si>
  <si>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</si>
  <si>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</si>
  <si>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</si>
  <si>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</si>
  <si>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</si>
  <si>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</si>
  <si>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</si>
  <si>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</si>
  <si>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</si>
  <si>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</si>
  <si>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</si>
  <si>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</si>
  <si>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</si>
  <si>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</si>
  <si>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</si>
  <si>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</si>
  <si>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</si>
  <si>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</si>
  <si>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</si>
  <si>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</si>
  <si>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</si>
  <si>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</si>
  <si>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</si>
  <si>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</si>
  <si>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</si>
  <si>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</si>
  <si>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</si>
  <si>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</si>
  <si>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</si>
  <si>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</si>
  <si>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</si>
  <si>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</si>
  <si>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</si>
  <si>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</si>
  <si>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</si>
  <si>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</si>
  <si>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</si>
  <si>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</si>
  <si>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</si>
  <si>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</si>
  <si>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</si>
  <si>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</si>
  <si>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</si>
  <si>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</si>
  <si>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</si>
  <si>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</si>
  <si>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</si>
  <si>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</si>
  <si>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</si>
  <si>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</si>
  <si>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</si>
  <si>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</si>
  <si>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</si>
  <si>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</si>
  <si>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</si>
  <si>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</si>
  <si>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</si>
  <si>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</si>
  <si>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</si>
  <si>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</si>
  <si>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</si>
  <si>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</si>
  <si>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</si>
  <si>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</si>
  <si>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</si>
  <si>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</si>
  <si>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</si>
  <si>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</si>
  <si>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</si>
  <si>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</si>
  <si>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</si>
  <si>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</si>
  <si>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</si>
  <si>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</si>
  <si>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</si>
  <si>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</si>
  <si>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1.2/34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</si>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</sst>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04641058-A3E0-499A-9A93-98E4A3F1A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4DC6-C487-410A-A599-EE9EB4AE7735}">
  <sheetPr filterMode="1"/>
  <dimension ref="A1:I443"/>
  <sheetViews>
    <sheetView tabSelected="1" zoomScaleNormal="100" zoomScaleSheetLayoutView="100" workbookViewId="0">
      <selection activeCell="O14" sqref="O14"/>
    </sheetView>
  </sheetViews>
  <sheetFormatPr defaultRowHeight="15" x14ac:dyDescent="0.25"/>
  <cols>
    <col min="1" max="1" width="44" style="9" customWidth="1"/>
    <col min="2" max="2" width="10.7109375" style="5" customWidth="1"/>
    <col min="3" max="5" width="14" style="4" customWidth="1"/>
    <col min="6" max="6" width="12.140625" style="4" customWidth="1"/>
    <col min="7" max="8" width="10.7109375" style="4" customWidth="1"/>
    <col min="9" max="9" width="10.140625" bestFit="1" customWidth="1"/>
  </cols>
  <sheetData>
    <row r="1" spans="1:9" x14ac:dyDescent="0.25">
      <c r="A1" s="7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8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8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0" t="s">
        <v>5</v>
      </c>
      <c r="B12" s="11" t="s">
        <v>6</v>
      </c>
      <c r="C12" s="12">
        <v>6801000</v>
      </c>
      <c r="D12" s="12">
        <v>8205000</v>
      </c>
      <c r="E12" s="12">
        <v>8151549</v>
      </c>
      <c r="F12" s="12">
        <v>8151549</v>
      </c>
      <c r="G12" s="12">
        <v>8151549</v>
      </c>
      <c r="H12" s="12">
        <v>8769263</v>
      </c>
      <c r="I12" s="13">
        <f>SUM(C12:H12)</f>
        <v>48229910</v>
      </c>
    </row>
    <row r="13" spans="1:9" x14ac:dyDescent="0.25">
      <c r="A13" s="10" t="s">
        <v>7</v>
      </c>
      <c r="B13" s="11" t="s">
        <v>8</v>
      </c>
      <c r="C13" s="12">
        <v>6789000</v>
      </c>
      <c r="D13" s="12">
        <v>8205000</v>
      </c>
      <c r="E13" s="12">
        <v>8151549</v>
      </c>
      <c r="F13" s="12">
        <v>8151549</v>
      </c>
      <c r="G13" s="12">
        <v>8151549</v>
      </c>
      <c r="H13" s="12">
        <v>8685040</v>
      </c>
      <c r="I13" s="13">
        <f t="shared" ref="I13:I76" si="0">SUM(C13:H13)</f>
        <v>48133687</v>
      </c>
    </row>
    <row r="14" spans="1:9" ht="24.75" x14ac:dyDescent="0.25">
      <c r="A14" s="10" t="s">
        <v>9</v>
      </c>
      <c r="B14" s="11" t="s">
        <v>10</v>
      </c>
      <c r="C14" s="12">
        <v>6789000</v>
      </c>
      <c r="D14" s="12">
        <v>8263000</v>
      </c>
      <c r="E14" s="12">
        <v>8258684</v>
      </c>
      <c r="F14" s="12">
        <v>8258684</v>
      </c>
      <c r="G14" s="12">
        <v>8258684</v>
      </c>
      <c r="H14" s="12">
        <v>8685040</v>
      </c>
      <c r="I14" s="13">
        <f t="shared" si="0"/>
        <v>48513092</v>
      </c>
    </row>
    <row r="15" spans="1:9" ht="24.75" x14ac:dyDescent="0.25">
      <c r="A15" s="10" t="s">
        <v>11</v>
      </c>
      <c r="B15" s="11">
        <v>10</v>
      </c>
      <c r="C15" s="12">
        <v>4939000</v>
      </c>
      <c r="D15" s="12">
        <v>5963000</v>
      </c>
      <c r="E15" s="12">
        <v>5961939</v>
      </c>
      <c r="F15" s="12">
        <v>5961939</v>
      </c>
      <c r="G15" s="12">
        <v>5961939</v>
      </c>
      <c r="H15" s="12">
        <v>6309159</v>
      </c>
      <c r="I15" s="13">
        <f t="shared" si="0"/>
        <v>35096976</v>
      </c>
    </row>
    <row r="16" spans="1:9" ht="24.75" x14ac:dyDescent="0.25">
      <c r="A16" s="10" t="s">
        <v>12</v>
      </c>
      <c r="B16" s="11">
        <v>1001</v>
      </c>
      <c r="C16" s="12">
        <v>4739000</v>
      </c>
      <c r="D16" s="12">
        <v>5834800</v>
      </c>
      <c r="E16" s="12">
        <v>5834169</v>
      </c>
      <c r="F16" s="12">
        <v>5834169</v>
      </c>
      <c r="G16" s="12">
        <v>5834169</v>
      </c>
      <c r="H16" s="12">
        <v>6170247</v>
      </c>
      <c r="I16" s="13">
        <f t="shared" si="0"/>
        <v>34246554</v>
      </c>
    </row>
    <row r="17" spans="1:9" x14ac:dyDescent="0.25">
      <c r="A17" s="10" t="s">
        <v>13</v>
      </c>
      <c r="B17" s="11">
        <v>100101</v>
      </c>
      <c r="C17" s="12">
        <v>3492000</v>
      </c>
      <c r="D17" s="12">
        <v>4505236</v>
      </c>
      <c r="E17" s="12">
        <v>4505236</v>
      </c>
      <c r="F17" s="12">
        <v>4505236</v>
      </c>
      <c r="G17" s="12">
        <v>4505236</v>
      </c>
      <c r="H17" s="12">
        <v>4845508</v>
      </c>
      <c r="I17" s="13">
        <f t="shared" si="0"/>
        <v>26358452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x14ac:dyDescent="0.25">
      <c r="A20" s="10" t="s">
        <v>16</v>
      </c>
      <c r="B20" s="11">
        <v>100105</v>
      </c>
      <c r="C20" s="12">
        <v>442000</v>
      </c>
      <c r="D20" s="12">
        <v>513600</v>
      </c>
      <c r="E20" s="12">
        <v>513448</v>
      </c>
      <c r="F20" s="12">
        <v>513448</v>
      </c>
      <c r="G20" s="12">
        <v>513448</v>
      </c>
      <c r="H20" s="12">
        <v>504988</v>
      </c>
      <c r="I20" s="13">
        <f t="shared" si="0"/>
        <v>3000932</v>
      </c>
    </row>
    <row r="21" spans="1:9" x14ac:dyDescent="0.25">
      <c r="A21" s="10" t="s">
        <v>17</v>
      </c>
      <c r="B21" s="11">
        <v>100106</v>
      </c>
      <c r="C21" s="12">
        <v>498000</v>
      </c>
      <c r="D21" s="12">
        <v>510500</v>
      </c>
      <c r="E21" s="12">
        <v>510415</v>
      </c>
      <c r="F21" s="12">
        <v>510415</v>
      </c>
      <c r="G21" s="12">
        <v>510415</v>
      </c>
      <c r="H21" s="12">
        <v>507400</v>
      </c>
      <c r="I21" s="13">
        <f t="shared" si="0"/>
        <v>3047145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x14ac:dyDescent="0.25">
      <c r="A28" s="10" t="s">
        <v>24</v>
      </c>
      <c r="B28" s="11">
        <v>100113</v>
      </c>
      <c r="C28" s="12">
        <v>3000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3000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x14ac:dyDescent="0.25">
      <c r="A32" s="10" t="s">
        <v>28</v>
      </c>
      <c r="B32" s="11">
        <v>100117</v>
      </c>
      <c r="C32" s="12">
        <v>234000</v>
      </c>
      <c r="D32" s="12">
        <v>276664</v>
      </c>
      <c r="E32" s="12">
        <v>276540</v>
      </c>
      <c r="F32" s="12">
        <v>276540</v>
      </c>
      <c r="G32" s="12">
        <v>276540</v>
      </c>
      <c r="H32" s="12">
        <v>276246</v>
      </c>
      <c r="I32" s="13">
        <f t="shared" si="0"/>
        <v>1616530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x14ac:dyDescent="0.25">
      <c r="A34" s="10" t="s">
        <v>30</v>
      </c>
      <c r="B34" s="11">
        <v>100130</v>
      </c>
      <c r="C34" s="12">
        <v>70000</v>
      </c>
      <c r="D34" s="12">
        <v>28800</v>
      </c>
      <c r="E34" s="12">
        <v>28530</v>
      </c>
      <c r="F34" s="12">
        <v>28530</v>
      </c>
      <c r="G34" s="12">
        <v>28530</v>
      </c>
      <c r="H34" s="12">
        <v>36105</v>
      </c>
      <c r="I34" s="13">
        <f t="shared" si="0"/>
        <v>220495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x14ac:dyDescent="0.25">
      <c r="A43" s="10" t="s">
        <v>39</v>
      </c>
      <c r="B43" s="11">
        <v>1003</v>
      </c>
      <c r="C43" s="12">
        <v>200000</v>
      </c>
      <c r="D43" s="12">
        <v>128200</v>
      </c>
      <c r="E43" s="12">
        <v>127770</v>
      </c>
      <c r="F43" s="12">
        <v>127770</v>
      </c>
      <c r="G43" s="12">
        <v>127770</v>
      </c>
      <c r="H43" s="12">
        <v>138912</v>
      </c>
      <c r="I43" s="13">
        <f t="shared" si="0"/>
        <v>850422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x14ac:dyDescent="0.25">
      <c r="A50" s="10" t="s">
        <v>46</v>
      </c>
      <c r="B50" s="11">
        <v>100307</v>
      </c>
      <c r="C50" s="12">
        <v>200000</v>
      </c>
      <c r="D50" s="12">
        <v>128200</v>
      </c>
      <c r="E50" s="12">
        <v>127770</v>
      </c>
      <c r="F50" s="12">
        <v>127770</v>
      </c>
      <c r="G50" s="12">
        <v>127770</v>
      </c>
      <c r="H50" s="12">
        <v>138912</v>
      </c>
      <c r="I50" s="13">
        <f t="shared" si="0"/>
        <v>850422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2">
        <v>1850000</v>
      </c>
      <c r="D52" s="12">
        <v>2300000</v>
      </c>
      <c r="E52" s="12">
        <v>2296745</v>
      </c>
      <c r="F52" s="12">
        <v>2296745</v>
      </c>
      <c r="G52" s="12">
        <v>2296745</v>
      </c>
      <c r="H52" s="12">
        <v>2375881</v>
      </c>
      <c r="I52" s="13">
        <f t="shared" si="0"/>
        <v>13416116</v>
      </c>
    </row>
    <row r="53" spans="1:9" ht="24.75" x14ac:dyDescent="0.25">
      <c r="A53" s="10" t="s">
        <v>49</v>
      </c>
      <c r="B53" s="11">
        <v>2001</v>
      </c>
      <c r="C53" s="12">
        <v>935000</v>
      </c>
      <c r="D53" s="12">
        <v>1108928</v>
      </c>
      <c r="E53" s="12">
        <v>1108281</v>
      </c>
      <c r="F53" s="12">
        <v>1108281</v>
      </c>
      <c r="G53" s="12">
        <v>1108281</v>
      </c>
      <c r="H53" s="12">
        <v>1197127</v>
      </c>
      <c r="I53" s="13">
        <f t="shared" si="0"/>
        <v>6565898</v>
      </c>
    </row>
    <row r="54" spans="1:9" x14ac:dyDescent="0.25">
      <c r="A54" s="10" t="s">
        <v>50</v>
      </c>
      <c r="B54" s="11">
        <v>200101</v>
      </c>
      <c r="C54" s="12">
        <v>15000</v>
      </c>
      <c r="D54" s="12">
        <v>5778</v>
      </c>
      <c r="E54" s="12">
        <v>5628</v>
      </c>
      <c r="F54" s="12">
        <v>5628</v>
      </c>
      <c r="G54" s="12">
        <v>5628</v>
      </c>
      <c r="H54" s="12">
        <v>5935</v>
      </c>
      <c r="I54" s="13">
        <f t="shared" si="0"/>
        <v>43597</v>
      </c>
    </row>
    <row r="55" spans="1:9" x14ac:dyDescent="0.25">
      <c r="A55" s="10" t="s">
        <v>51</v>
      </c>
      <c r="B55" s="11">
        <v>200102</v>
      </c>
      <c r="C55" s="12">
        <v>90000</v>
      </c>
      <c r="D55" s="12">
        <v>41050</v>
      </c>
      <c r="E55" s="12">
        <v>41029</v>
      </c>
      <c r="F55" s="12">
        <v>41029</v>
      </c>
      <c r="G55" s="12">
        <v>41029</v>
      </c>
      <c r="H55" s="12">
        <v>59209</v>
      </c>
      <c r="I55" s="13">
        <f t="shared" si="0"/>
        <v>313346</v>
      </c>
    </row>
    <row r="56" spans="1:9" x14ac:dyDescent="0.25">
      <c r="A56" s="10" t="s">
        <v>52</v>
      </c>
      <c r="B56" s="11">
        <v>200103</v>
      </c>
      <c r="C56" s="12">
        <v>405000</v>
      </c>
      <c r="D56" s="12">
        <v>593000</v>
      </c>
      <c r="E56" s="12">
        <v>592973</v>
      </c>
      <c r="F56" s="12">
        <v>592973</v>
      </c>
      <c r="G56" s="12">
        <v>592973</v>
      </c>
      <c r="H56" s="12">
        <v>574125</v>
      </c>
      <c r="I56" s="13">
        <f t="shared" si="0"/>
        <v>3351044</v>
      </c>
    </row>
    <row r="57" spans="1:9" x14ac:dyDescent="0.25">
      <c r="A57" s="10" t="s">
        <v>53</v>
      </c>
      <c r="B57" s="11">
        <v>200104</v>
      </c>
      <c r="C57" s="12">
        <v>185000</v>
      </c>
      <c r="D57" s="12">
        <v>252400</v>
      </c>
      <c r="E57" s="12">
        <v>252335</v>
      </c>
      <c r="F57" s="12">
        <v>252335</v>
      </c>
      <c r="G57" s="12">
        <v>252335</v>
      </c>
      <c r="H57" s="12">
        <v>288884</v>
      </c>
      <c r="I57" s="13">
        <f t="shared" si="0"/>
        <v>1483289</v>
      </c>
    </row>
    <row r="58" spans="1:9" x14ac:dyDescent="0.25">
      <c r="A58" s="10" t="s">
        <v>54</v>
      </c>
      <c r="B58" s="11">
        <v>200105</v>
      </c>
      <c r="C58" s="12">
        <v>28000</v>
      </c>
      <c r="D58" s="12">
        <v>10800</v>
      </c>
      <c r="E58" s="12">
        <v>10769</v>
      </c>
      <c r="F58" s="12">
        <v>10769</v>
      </c>
      <c r="G58" s="12">
        <v>10769</v>
      </c>
      <c r="H58" s="12">
        <v>10361</v>
      </c>
      <c r="I58" s="13">
        <f t="shared" si="0"/>
        <v>81468</v>
      </c>
    </row>
    <row r="59" spans="1:9" x14ac:dyDescent="0.25">
      <c r="A59" s="10" t="s">
        <v>55</v>
      </c>
      <c r="B59" s="11">
        <v>200106</v>
      </c>
      <c r="C59" s="12">
        <v>4000</v>
      </c>
      <c r="D59" s="12">
        <v>4200</v>
      </c>
      <c r="E59" s="12">
        <v>4140</v>
      </c>
      <c r="F59" s="12">
        <v>4140</v>
      </c>
      <c r="G59" s="12">
        <v>4140</v>
      </c>
      <c r="H59" s="12">
        <v>611</v>
      </c>
      <c r="I59" s="13">
        <f t="shared" si="0"/>
        <v>21231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x14ac:dyDescent="0.25">
      <c r="A61" s="10" t="s">
        <v>57</v>
      </c>
      <c r="B61" s="11">
        <v>200108</v>
      </c>
      <c r="C61" s="12">
        <v>8000</v>
      </c>
      <c r="D61" s="12">
        <v>6200</v>
      </c>
      <c r="E61" s="12">
        <v>6159</v>
      </c>
      <c r="F61" s="12">
        <v>6159</v>
      </c>
      <c r="G61" s="12">
        <v>6159</v>
      </c>
      <c r="H61" s="12">
        <v>6159</v>
      </c>
      <c r="I61" s="13">
        <f t="shared" si="0"/>
        <v>38836</v>
      </c>
    </row>
    <row r="62" spans="1:9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37</v>
      </c>
      <c r="I62" s="13">
        <f t="shared" si="0"/>
        <v>37</v>
      </c>
    </row>
    <row r="63" spans="1:9" x14ac:dyDescent="0.25">
      <c r="A63" s="10" t="s">
        <v>59</v>
      </c>
      <c r="B63" s="11">
        <v>200130</v>
      </c>
      <c r="C63" s="12">
        <v>200000</v>
      </c>
      <c r="D63" s="12">
        <v>195500</v>
      </c>
      <c r="E63" s="12">
        <v>195248</v>
      </c>
      <c r="F63" s="12">
        <v>195248</v>
      </c>
      <c r="G63" s="12">
        <v>195248</v>
      </c>
      <c r="H63" s="12">
        <v>251806</v>
      </c>
      <c r="I63" s="13">
        <f t="shared" si="0"/>
        <v>1233050</v>
      </c>
    </row>
    <row r="64" spans="1:9" x14ac:dyDescent="0.25">
      <c r="A64" s="10" t="s">
        <v>60</v>
      </c>
      <c r="B64" s="11">
        <v>2002</v>
      </c>
      <c r="C64" s="12">
        <v>20000</v>
      </c>
      <c r="D64" s="12">
        <v>3700</v>
      </c>
      <c r="E64" s="12">
        <v>3656</v>
      </c>
      <c r="F64" s="12">
        <v>3656</v>
      </c>
      <c r="G64" s="12">
        <v>3656</v>
      </c>
      <c r="H64" s="12">
        <v>11292</v>
      </c>
      <c r="I64" s="13">
        <f t="shared" si="0"/>
        <v>45960</v>
      </c>
    </row>
    <row r="65" spans="1:9" x14ac:dyDescent="0.25">
      <c r="A65" s="10" t="s">
        <v>61</v>
      </c>
      <c r="B65" s="11">
        <v>2003</v>
      </c>
      <c r="C65" s="12">
        <v>720000</v>
      </c>
      <c r="D65" s="12">
        <v>1048550</v>
      </c>
      <c r="E65" s="12">
        <v>1046169</v>
      </c>
      <c r="F65" s="12">
        <v>1046169</v>
      </c>
      <c r="G65" s="12">
        <v>1046169</v>
      </c>
      <c r="H65" s="12">
        <v>994103</v>
      </c>
      <c r="I65" s="13">
        <f t="shared" si="0"/>
        <v>5901160</v>
      </c>
    </row>
    <row r="66" spans="1:9" x14ac:dyDescent="0.25">
      <c r="A66" s="10" t="s">
        <v>62</v>
      </c>
      <c r="B66" s="11">
        <v>200301</v>
      </c>
      <c r="C66" s="12">
        <v>720000</v>
      </c>
      <c r="D66" s="12">
        <v>1048550</v>
      </c>
      <c r="E66" s="12">
        <v>1046169</v>
      </c>
      <c r="F66" s="12">
        <v>1046169</v>
      </c>
      <c r="G66" s="12">
        <v>1046169</v>
      </c>
      <c r="H66" s="12">
        <v>994103</v>
      </c>
      <c r="I66" s="13">
        <f t="shared" si="0"/>
        <v>5901160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x14ac:dyDescent="0.25">
      <c r="A68" s="10" t="s">
        <v>64</v>
      </c>
      <c r="B68" s="11">
        <v>2004</v>
      </c>
      <c r="C68" s="12">
        <v>134000</v>
      </c>
      <c r="D68" s="12">
        <v>115850</v>
      </c>
      <c r="E68" s="12">
        <v>115715</v>
      </c>
      <c r="F68" s="12">
        <v>115715</v>
      </c>
      <c r="G68" s="12">
        <v>115715</v>
      </c>
      <c r="H68" s="12">
        <v>139024</v>
      </c>
      <c r="I68" s="13">
        <f t="shared" si="0"/>
        <v>736019</v>
      </c>
    </row>
    <row r="69" spans="1:9" x14ac:dyDescent="0.25">
      <c r="A69" s="10" t="s">
        <v>65</v>
      </c>
      <c r="B69" s="11">
        <v>200401</v>
      </c>
      <c r="C69" s="12">
        <v>49000</v>
      </c>
      <c r="D69" s="12">
        <v>32350</v>
      </c>
      <c r="E69" s="12">
        <v>32342</v>
      </c>
      <c r="F69" s="12">
        <v>32342</v>
      </c>
      <c r="G69" s="12">
        <v>32342</v>
      </c>
      <c r="H69" s="12">
        <v>39226</v>
      </c>
      <c r="I69" s="13">
        <f t="shared" si="0"/>
        <v>217602</v>
      </c>
    </row>
    <row r="70" spans="1:9" x14ac:dyDescent="0.25">
      <c r="A70" s="10" t="s">
        <v>66</v>
      </c>
      <c r="B70" s="11">
        <v>200402</v>
      </c>
      <c r="C70" s="12">
        <v>85000</v>
      </c>
      <c r="D70" s="12">
        <v>83500</v>
      </c>
      <c r="E70" s="12">
        <v>83373</v>
      </c>
      <c r="F70" s="12">
        <v>83373</v>
      </c>
      <c r="G70" s="12">
        <v>83373</v>
      </c>
      <c r="H70" s="12">
        <v>99798</v>
      </c>
      <c r="I70" s="13">
        <f t="shared" si="0"/>
        <v>518417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x14ac:dyDescent="0.25">
      <c r="A73" s="10" t="s">
        <v>69</v>
      </c>
      <c r="B73" s="11">
        <v>2005</v>
      </c>
      <c r="C73" s="12">
        <v>18000</v>
      </c>
      <c r="D73" s="12">
        <v>2550</v>
      </c>
      <c r="E73" s="12">
        <v>2541</v>
      </c>
      <c r="F73" s="12">
        <v>2541</v>
      </c>
      <c r="G73" s="12">
        <v>2541</v>
      </c>
      <c r="H73" s="12">
        <v>12180</v>
      </c>
      <c r="I73" s="13">
        <f t="shared" si="0"/>
        <v>40353</v>
      </c>
    </row>
    <row r="74" spans="1:9" x14ac:dyDescent="0.25">
      <c r="A74" s="10" t="s">
        <v>70</v>
      </c>
      <c r="B74" s="11">
        <v>200501</v>
      </c>
      <c r="C74" s="12">
        <v>2000</v>
      </c>
      <c r="D74" s="12">
        <v>0</v>
      </c>
      <c r="E74" s="12">
        <v>0</v>
      </c>
      <c r="F74" s="12">
        <v>0</v>
      </c>
      <c r="G74" s="12">
        <v>0</v>
      </c>
      <c r="H74" s="12">
        <v>12180</v>
      </c>
      <c r="I74" s="13">
        <f t="shared" si="0"/>
        <v>14180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x14ac:dyDescent="0.25">
      <c r="A76" s="10" t="s">
        <v>72</v>
      </c>
      <c r="B76" s="11">
        <v>200530</v>
      </c>
      <c r="C76" s="12">
        <v>16000</v>
      </c>
      <c r="D76" s="12">
        <v>2550</v>
      </c>
      <c r="E76" s="12">
        <v>2541</v>
      </c>
      <c r="F76" s="12">
        <v>2541</v>
      </c>
      <c r="G76" s="12">
        <v>2541</v>
      </c>
      <c r="H76" s="12">
        <v>0</v>
      </c>
      <c r="I76" s="13">
        <f t="shared" si="0"/>
        <v>26173</v>
      </c>
    </row>
    <row r="77" spans="1:9" ht="24.75" x14ac:dyDescent="0.25">
      <c r="A77" s="10" t="s">
        <v>73</v>
      </c>
      <c r="B77" s="11">
        <v>2006</v>
      </c>
      <c r="C77" s="12">
        <v>3000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3000</v>
      </c>
    </row>
    <row r="78" spans="1:9" x14ac:dyDescent="0.25">
      <c r="A78" s="10" t="s">
        <v>74</v>
      </c>
      <c r="B78" s="11">
        <v>200601</v>
      </c>
      <c r="C78" s="12">
        <v>3000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3000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x14ac:dyDescent="0.25">
      <c r="A84" s="10" t="s">
        <v>80</v>
      </c>
      <c r="B84" s="11">
        <v>2013</v>
      </c>
      <c r="C84" s="12">
        <v>2000</v>
      </c>
      <c r="D84" s="12">
        <v>7600</v>
      </c>
      <c r="E84" s="12">
        <v>7597</v>
      </c>
      <c r="F84" s="12">
        <v>7597</v>
      </c>
      <c r="G84" s="12">
        <v>7597</v>
      </c>
      <c r="H84" s="12">
        <v>7596</v>
      </c>
      <c r="I84" s="13">
        <f t="shared" si="1"/>
        <v>39987</v>
      </c>
    </row>
    <row r="85" spans="1:9" x14ac:dyDescent="0.25">
      <c r="A85" s="10" t="s">
        <v>81</v>
      </c>
      <c r="B85" s="11">
        <v>2014</v>
      </c>
      <c r="C85" s="12">
        <v>10000</v>
      </c>
      <c r="D85" s="12">
        <v>11222</v>
      </c>
      <c r="E85" s="12">
        <v>11222</v>
      </c>
      <c r="F85" s="12">
        <v>11222</v>
      </c>
      <c r="G85" s="12">
        <v>11222</v>
      </c>
      <c r="H85" s="12">
        <v>11726</v>
      </c>
      <c r="I85" s="13">
        <f t="shared" si="1"/>
        <v>66614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x14ac:dyDescent="0.25">
      <c r="A97" s="10" t="s">
        <v>93</v>
      </c>
      <c r="B97" s="11">
        <v>2025</v>
      </c>
      <c r="C97" s="12">
        <v>2000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2000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x14ac:dyDescent="0.25">
      <c r="A99" s="10" t="s">
        <v>95</v>
      </c>
      <c r="B99" s="11">
        <v>2030</v>
      </c>
      <c r="C99" s="12">
        <v>6000</v>
      </c>
      <c r="D99" s="12">
        <v>1600</v>
      </c>
      <c r="E99" s="12">
        <v>1564</v>
      </c>
      <c r="F99" s="12">
        <v>1564</v>
      </c>
      <c r="G99" s="12">
        <v>1564</v>
      </c>
      <c r="H99" s="12">
        <v>2833</v>
      </c>
      <c r="I99" s="13">
        <f t="shared" si="1"/>
        <v>15125</v>
      </c>
    </row>
    <row r="100" spans="1:9" x14ac:dyDescent="0.25">
      <c r="A100" s="10" t="s">
        <v>96</v>
      </c>
      <c r="B100" s="11">
        <v>203001</v>
      </c>
      <c r="C100" s="12">
        <v>1000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1000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x14ac:dyDescent="0.25">
      <c r="A102" s="10" t="s">
        <v>98</v>
      </c>
      <c r="B102" s="11">
        <v>203003</v>
      </c>
      <c r="C102" s="12">
        <v>2000</v>
      </c>
      <c r="D102" s="12">
        <v>1600</v>
      </c>
      <c r="E102" s="12">
        <v>1564</v>
      </c>
      <c r="F102" s="12">
        <v>1564</v>
      </c>
      <c r="G102" s="12">
        <v>1564</v>
      </c>
      <c r="H102" s="12">
        <v>1564</v>
      </c>
      <c r="I102" s="13">
        <f t="shared" si="1"/>
        <v>9856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x14ac:dyDescent="0.25">
      <c r="A107" s="10" t="s">
        <v>103</v>
      </c>
      <c r="B107" s="11">
        <v>203030</v>
      </c>
      <c r="C107" s="12">
        <v>3000</v>
      </c>
      <c r="D107" s="12">
        <v>0</v>
      </c>
      <c r="E107" s="12">
        <v>0</v>
      </c>
      <c r="F107" s="12">
        <v>0</v>
      </c>
      <c r="G107" s="12">
        <v>0</v>
      </c>
      <c r="H107" s="12">
        <v>1269</v>
      </c>
      <c r="I107" s="13">
        <f t="shared" si="1"/>
        <v>4269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t="24.75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x14ac:dyDescent="0.25">
      <c r="A193" s="10" t="s">
        <v>194</v>
      </c>
      <c r="B193" s="11" t="s">
        <v>195</v>
      </c>
      <c r="C193" s="12">
        <v>0</v>
      </c>
      <c r="D193" s="12">
        <v>-58000</v>
      </c>
      <c r="E193" s="12">
        <v>-107135</v>
      </c>
      <c r="F193" s="12">
        <v>-107135</v>
      </c>
      <c r="G193" s="12">
        <v>-107135</v>
      </c>
      <c r="H193" s="12">
        <v>0</v>
      </c>
      <c r="I193" s="13">
        <f t="shared" si="2"/>
        <v>-379405</v>
      </c>
    </row>
    <row r="194" spans="1:9" ht="24.75" x14ac:dyDescent="0.25">
      <c r="A194" s="10" t="s">
        <v>196</v>
      </c>
      <c r="B194" s="11" t="s">
        <v>197</v>
      </c>
      <c r="C194" s="12">
        <v>0</v>
      </c>
      <c r="D194" s="12">
        <v>-58000</v>
      </c>
      <c r="E194" s="12">
        <v>-107135</v>
      </c>
      <c r="F194" s="12">
        <v>-107135</v>
      </c>
      <c r="G194" s="12">
        <v>-107135</v>
      </c>
      <c r="H194" s="12">
        <v>0</v>
      </c>
      <c r="I194" s="13">
        <f t="shared" si="2"/>
        <v>-379405</v>
      </c>
    </row>
    <row r="195" spans="1:9" ht="24.75" x14ac:dyDescent="0.25">
      <c r="A195" s="10" t="s">
        <v>198</v>
      </c>
      <c r="B195" s="11">
        <v>850101</v>
      </c>
      <c r="C195" s="12">
        <v>0</v>
      </c>
      <c r="D195" s="12">
        <v>-58000</v>
      </c>
      <c r="E195" s="12">
        <v>-107135</v>
      </c>
      <c r="F195" s="12">
        <v>-107135</v>
      </c>
      <c r="G195" s="12">
        <v>-107135</v>
      </c>
      <c r="H195" s="12">
        <v>0</v>
      </c>
      <c r="I195" s="13">
        <f t="shared" si="2"/>
        <v>-379405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12000</v>
      </c>
      <c r="D201" s="12">
        <v>0</v>
      </c>
      <c r="E201" s="12">
        <v>0</v>
      </c>
      <c r="F201" s="12">
        <v>0</v>
      </c>
      <c r="G201" s="12">
        <v>0</v>
      </c>
      <c r="H201" s="12">
        <v>84223</v>
      </c>
      <c r="I201" s="13">
        <f t="shared" si="2"/>
        <v>96223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36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36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t="24.75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36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x14ac:dyDescent="0.25">
      <c r="A405" s="10" t="s">
        <v>303</v>
      </c>
      <c r="B405" s="11">
        <v>70</v>
      </c>
      <c r="C405" s="12">
        <v>12000</v>
      </c>
      <c r="D405" s="12">
        <v>0</v>
      </c>
      <c r="E405" s="12">
        <v>0</v>
      </c>
      <c r="F405" s="12">
        <v>0</v>
      </c>
      <c r="G405" s="12">
        <v>0</v>
      </c>
      <c r="H405" s="12">
        <v>84223</v>
      </c>
      <c r="I405" s="13">
        <f t="shared" si="6"/>
        <v>96223</v>
      </c>
    </row>
    <row r="406" spans="1:9" ht="24.75" x14ac:dyDescent="0.25">
      <c r="A406" s="10" t="s">
        <v>304</v>
      </c>
      <c r="B406" s="11">
        <v>71</v>
      </c>
      <c r="C406" s="12">
        <v>12000</v>
      </c>
      <c r="D406" s="12">
        <v>0</v>
      </c>
      <c r="E406" s="12">
        <v>0</v>
      </c>
      <c r="F406" s="12">
        <v>0</v>
      </c>
      <c r="G406" s="12">
        <v>0</v>
      </c>
      <c r="H406" s="12">
        <v>84223</v>
      </c>
      <c r="I406" s="13">
        <f t="shared" si="6"/>
        <v>96223</v>
      </c>
    </row>
    <row r="407" spans="1:9" x14ac:dyDescent="0.25">
      <c r="A407" s="10" t="s">
        <v>305</v>
      </c>
      <c r="B407" s="11">
        <v>7101</v>
      </c>
      <c r="C407" s="12">
        <v>12000</v>
      </c>
      <c r="D407" s="12">
        <v>0</v>
      </c>
      <c r="E407" s="12">
        <v>0</v>
      </c>
      <c r="F407" s="12">
        <v>0</v>
      </c>
      <c r="G407" s="12">
        <v>0</v>
      </c>
      <c r="H407" s="12">
        <v>84223</v>
      </c>
      <c r="I407" s="13">
        <f t="shared" si="6"/>
        <v>96223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x14ac:dyDescent="0.25">
      <c r="A410" s="10" t="s">
        <v>308</v>
      </c>
      <c r="B410" s="11">
        <v>710103</v>
      </c>
      <c r="C410" s="12">
        <v>12000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12000</v>
      </c>
    </row>
    <row r="411" spans="1:9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84223</v>
      </c>
      <c r="I411" s="13">
        <f t="shared" si="6"/>
        <v>84223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x14ac:dyDescent="0.25">
      <c r="A432" s="10"/>
      <c r="B432" s="11">
        <v>84</v>
      </c>
      <c r="C432" s="12">
        <v>0</v>
      </c>
      <c r="D432" s="12">
        <v>-58000</v>
      </c>
      <c r="E432" s="12">
        <v>-107135</v>
      </c>
      <c r="F432" s="12">
        <v>-107135</v>
      </c>
      <c r="G432" s="12">
        <v>-107135</v>
      </c>
      <c r="H432" s="12">
        <v>0</v>
      </c>
      <c r="I432" s="13">
        <f t="shared" si="6"/>
        <v>-379405</v>
      </c>
    </row>
    <row r="433" spans="1:9" hidden="1" x14ac:dyDescent="0.25">
      <c r="A433" s="10" t="s">
        <v>315</v>
      </c>
      <c r="B433" s="11">
        <v>79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2">
        <v>6789000</v>
      </c>
      <c r="D434" s="12">
        <v>8263000</v>
      </c>
      <c r="E434" s="12">
        <v>8258684</v>
      </c>
      <c r="F434" s="12">
        <v>8258684</v>
      </c>
      <c r="G434" s="12">
        <v>8258684</v>
      </c>
      <c r="H434" s="12">
        <v>8685040</v>
      </c>
      <c r="I434" s="13">
        <f t="shared" si="6"/>
        <v>48513092</v>
      </c>
    </row>
    <row r="435" spans="1:9" ht="24.75" x14ac:dyDescent="0.25">
      <c r="A435" s="10" t="s">
        <v>338</v>
      </c>
      <c r="B435" s="11">
        <v>85</v>
      </c>
      <c r="C435" s="12">
        <v>0</v>
      </c>
      <c r="D435" s="12">
        <v>-58000</v>
      </c>
      <c r="E435" s="12">
        <v>-107135</v>
      </c>
      <c r="F435" s="12">
        <v>-107135</v>
      </c>
      <c r="G435" s="12">
        <v>-107135</v>
      </c>
      <c r="H435" s="12">
        <v>0</v>
      </c>
      <c r="I435" s="13">
        <f t="shared" si="6"/>
        <v>-379405</v>
      </c>
    </row>
    <row r="436" spans="1:9" ht="24.75" x14ac:dyDescent="0.25">
      <c r="A436" s="10" t="s">
        <v>322</v>
      </c>
      <c r="B436" s="11">
        <v>8501</v>
      </c>
      <c r="C436" s="12">
        <v>0</v>
      </c>
      <c r="D436" s="12">
        <v>-58000</v>
      </c>
      <c r="E436" s="12">
        <v>-107135</v>
      </c>
      <c r="F436" s="12">
        <v>-107135</v>
      </c>
      <c r="G436" s="12">
        <v>-107135</v>
      </c>
      <c r="H436" s="12">
        <v>0</v>
      </c>
      <c r="I436" s="13">
        <f t="shared" si="6"/>
        <v>-379405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13"/>
      <c r="G438" s="14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15"/>
      <c r="B440" s="15"/>
      <c r="C440" s="16"/>
      <c r="D440" s="16"/>
      <c r="E440" s="16"/>
      <c r="F440" s="17"/>
      <c r="G440" s="17"/>
      <c r="H440" s="17"/>
    </row>
    <row r="441" spans="1:9" x14ac:dyDescent="0.25">
      <c r="A441" s="15"/>
      <c r="B441" s="18"/>
      <c r="C441" s="16"/>
      <c r="D441" s="16"/>
      <c r="E441"/>
      <c r="F441" s="17"/>
      <c r="G441" s="17"/>
      <c r="H441" s="17"/>
    </row>
    <row r="442" spans="1:9" x14ac:dyDescent="0.25">
      <c r="A442" s="19" t="s">
        <v>352</v>
      </c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353</v>
      </c>
      <c r="B443" s="18"/>
      <c r="C443" s="16"/>
      <c r="D443" s="16"/>
      <c r="E443"/>
      <c r="F443" s="17"/>
      <c r="G443" s="17"/>
      <c r="H443" s="17"/>
    </row>
  </sheetData>
  <autoFilter ref="A11:M436" xr:uid="{68DB4DC6-C487-410A-A599-EE9EB4AE7735}">
    <filterColumn colId="8">
      <filters>
        <filter val="1,000"/>
        <filter val="1,233,050"/>
        <filter val="1,483,289"/>
        <filter val="1,616,530"/>
        <filter val="12,000"/>
        <filter val="13,416,116"/>
        <filter val="14,180"/>
        <filter val="15,125"/>
        <filter val="2,000"/>
        <filter val="21,231"/>
        <filter val="217,602"/>
        <filter val="220,495"/>
        <filter val="26,173"/>
        <filter val="26,358,452"/>
        <filter val="3,000"/>
        <filter val="3,000,932"/>
        <filter val="3,047,145"/>
        <filter val="3,351,044"/>
        <filter val="313,346"/>
        <filter val="34,246,554"/>
        <filter val="35,096,976"/>
        <filter val="37"/>
        <filter val="-379,405"/>
        <filter val="38,836"/>
        <filter val="39,987"/>
        <filter val="4,269"/>
        <filter val="40,353"/>
        <filter val="43,597"/>
        <filter val="45,960"/>
        <filter val="48,133,687"/>
        <filter val="48,229,910"/>
        <filter val="48,513,092"/>
        <filter val="5,901,160"/>
        <filter val="518,417"/>
        <filter val="6,565,898"/>
        <filter val="66,614"/>
        <filter val="736,019"/>
        <filter val="81,468"/>
        <filter val="84,223"/>
        <filter val="850,422"/>
        <filter val="9,856"/>
        <filter val="96,223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2" manualBreakCount="2">
    <brk id="52" max="7" man="1"/>
    <brk id="9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2026-03-31T08:02:51Z</cp:lastPrinted>
  <dcterms:created xsi:type="dcterms:W3CDTF">2026-03-23T12:04:56Z</dcterms:created>
  <dcterms:modified xsi:type="dcterms:W3CDTF">2026-03-31T08:02:56Z</dcterms:modified>
</cp:coreProperties>
</file>